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463b1446296a9a29/Desktop/Build Better/Sales ^0 Marketing/Agents/Build Planning Pack/Build Better - Build Planning Pack/"/>
    </mc:Choice>
  </mc:AlternateContent>
  <xr:revisionPtr revIDLastSave="10" documentId="13_ncr:1_{F6735E84-6244-4602-8543-BA6A1D98200D}" xr6:coauthVersionLast="47" xr6:coauthVersionMax="47" xr10:uidLastSave="{E4B643E8-5AFD-499F-BF87-4F592BA6A009}"/>
  <workbookProtection workbookAlgorithmName="SHA-512" workbookHashValue="c7MR5Q+xFGo+tes7ancglSN5R1l+1gr/SzqYh/YFZiJ2f0mqEWmp7pk0JLzjMLFEBQzh6b2s1xLLPKz9mZaP0g==" workbookSaltValue="NFBLjxFB0q+klTY90hKOWw==" workbookSpinCount="100000" lockStructure="1"/>
  <bookViews>
    <workbookView xWindow="-108" yWindow="-108" windowWidth="23256" windowHeight="12576" xr2:uid="{00000000-000D-0000-FFFF-FFFF00000000}"/>
  </bookViews>
  <sheets>
    <sheet name="Calculator" sheetId="1" r:id="rId1"/>
    <sheet name="Assumptions" sheetId="2" state="hidden" r:id="rId2"/>
  </sheets>
  <definedNames>
    <definedName name="_xlnm._FilterDatabase" localSheetId="0" hidden="1">Calculator!$B$21:$G$78</definedName>
    <definedName name="_xlnm.Print_Titles" localSheetId="0">Calculator!$1:$21</definedName>
  </definedNames>
  <calcPr calcId="191029" forceFullCalc="1"/>
</workbook>
</file>

<file path=xl/calcChain.xml><?xml version="1.0" encoding="utf-8"?>
<calcChain xmlns="http://schemas.openxmlformats.org/spreadsheetml/2006/main">
  <c r="E80" i="1" l="1"/>
  <c r="C17" i="1"/>
  <c r="C16" i="1"/>
  <c r="G12" i="1" l="1"/>
  <c r="G11" i="1"/>
  <c r="G10" i="1"/>
  <c r="G14" i="1" l="1"/>
  <c r="G13" i="1"/>
  <c r="G16" i="1" l="1"/>
  <c r="G18" i="1" s="1"/>
  <c r="G15" i="1"/>
  <c r="G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C13" authorId="0" shapeId="0" xr:uid="{00000000-0006-0000-0000-000001000000}">
      <text>
        <r>
          <rPr>
            <sz val="11"/>
            <color theme="1"/>
            <rFont val="Calibri"/>
            <family val="2"/>
            <scheme val="minor"/>
          </rPr>
          <t>User input: oil/freight/material uplift. Default 10% to reflect elevated volatility; adjust to 0% if not using that assumption.</t>
        </r>
      </text>
    </comment>
    <comment ref="C14" authorId="0" shapeId="0" xr:uid="{00000000-0006-0000-0000-000002000000}">
      <text>
        <r>
          <rPr>
            <sz val="11"/>
            <color theme="1"/>
            <rFont val="Calibri"/>
            <family val="2"/>
            <scheme val="minor"/>
          </rPr>
          <t>Suggested contingency commonly 10–15%, but higher may be appropriate for complex sites.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B5" authorId="0" shapeId="0" xr:uid="{00000000-0006-0000-0100-000001000000}">
      <text>
        <r>
          <rPr>
            <sz val="11"/>
            <color theme="1"/>
            <rFont val="Calibri"/>
            <family val="2"/>
            <scheme val="minor"/>
          </rPr>
          <t>Indicative cost range based on Build Better draft article and referenced NZ cost articles. Verify before publishing.</t>
        </r>
      </text>
    </comment>
  </commentList>
</comments>
</file>

<file path=xl/sharedStrings.xml><?xml version="1.0" encoding="utf-8"?>
<sst xmlns="http://schemas.openxmlformats.org/spreadsheetml/2006/main" count="210" uniqueCount="195">
  <si>
    <t>NZ Build Cost Calculator (2026)</t>
  </si>
  <si>
    <t>Estimate new-build construction costs using house size, build type, region, oil/freight risk, contingency, and common add-on costs.</t>
  </si>
  <si>
    <t>Project Inputs</t>
  </si>
  <si>
    <t>Estimated Cost Summary</t>
  </si>
  <si>
    <t>House size (m²)</t>
  </si>
  <si>
    <t>Build type</t>
  </si>
  <si>
    <t>Mid-Range</t>
  </si>
  <si>
    <t>Base construction — high</t>
  </si>
  <si>
    <t>Region</t>
  </si>
  <si>
    <t>Auckland</t>
  </si>
  <si>
    <t>Add-on costs total</t>
  </si>
  <si>
    <t>Oil / freight uplift</t>
  </si>
  <si>
    <t>Subtotal — low</t>
  </si>
  <si>
    <t>Contingency</t>
  </si>
  <si>
    <t>Subtotal — high</t>
  </si>
  <si>
    <t>Contingency — low</t>
  </si>
  <si>
    <t>Selected low $/m²</t>
  </si>
  <si>
    <t>Contingency — high</t>
  </si>
  <si>
    <t>Selected high $/m²</t>
  </si>
  <si>
    <t>Estimated total — low</t>
  </si>
  <si>
    <t>Estimated total — high</t>
  </si>
  <si>
    <t>Base Inclusions &amp; Add-On Cost Allowances</t>
  </si>
  <si>
    <t>Item / Scope</t>
  </si>
  <si>
    <t>Low Guide ($)</t>
  </si>
  <si>
    <t>High Guide ($)</t>
  </si>
  <si>
    <t>Site &amp; Ground Works</t>
  </si>
  <si>
    <t>Foundations &amp; slab</t>
  </si>
  <si>
    <t>Included</t>
  </si>
  <si>
    <t>Standard site establishment</t>
  </si>
  <si>
    <t>Site works / earthworks</t>
  </si>
  <si>
    <t>Highly site dependent; add where cut/fill, site prep, or major groundworks are expected.</t>
  </si>
  <si>
    <t>Excavation / rock excavation</t>
  </si>
  <si>
    <t>Use where rock, difficult access, or major excavation is likely.</t>
  </si>
  <si>
    <t>Retaining walls</t>
  </si>
  <si>
    <t>Often required for sloping sites, driveways, boundaries, or building platforms.</t>
  </si>
  <si>
    <t>Drainage &amp; stormwater</t>
  </si>
  <si>
    <t>Stormwater, soakage, detention, flood-related or drainage upgrades.</t>
  </si>
  <si>
    <t>Geotechnical / soil testing</t>
  </si>
  <si>
    <t>Geotech report and soil investigations to confirm foundation requirements.</t>
  </si>
  <si>
    <t>Temporary site access / construction access</t>
  </si>
  <si>
    <t>Temporary driveway, access track, fencing, or access protection.</t>
  </si>
  <si>
    <t>Erosion &amp; sediment control</t>
  </si>
  <si>
    <t>Often required by council or site-specific conditions.</t>
  </si>
  <si>
    <t>Piling / foundation upgrades</t>
  </si>
  <si>
    <t>Use for poor soils, slope, flood, wind, or engineer-driven upgrades.</t>
  </si>
  <si>
    <t>Structure</t>
  </si>
  <si>
    <t>Standard framing &amp; structural components</t>
  </si>
  <si>
    <t>Structural steel / engineering-driven upgrades</t>
  </si>
  <si>
    <t>Use where plans require steel portals, long spans, cantilevers, or specialist structure.</t>
  </si>
  <si>
    <t>Roofing &amp; Exterior Envelope</t>
  </si>
  <si>
    <t>Roofing, cladding, windows &amp; exterior doors</t>
  </si>
  <si>
    <t>Architectural cladding upgrades</t>
  </si>
  <si>
    <t>Add for cedar, stone, premium panels, complex plaster systems, or mixed architectural claddings.</t>
  </si>
  <si>
    <t>Window &amp; joinery upgrades</t>
  </si>
  <si>
    <t>Add for thermally broken joinery, uPVC, oversized glazing, sliders, or premium window systems.</t>
  </si>
  <si>
    <t>Insulation &amp; Interior Linings</t>
  </si>
  <si>
    <t>Insulation, GIB/linings, interior painting</t>
  </si>
  <si>
    <t>Energy efficiency / insulation upgrades</t>
  </si>
  <si>
    <t>Add for above-code insulation, acoustic batts, airtightness, or higher-performance envelope upgrades.</t>
  </si>
  <si>
    <t>Plumbing &amp; Electrical</t>
  </si>
  <si>
    <t>Standard internal plumbing and electrical</t>
  </si>
  <si>
    <t>Water connection</t>
  </si>
  <si>
    <t>Connection costs vary by location and existing infrastructure.</t>
  </si>
  <si>
    <t>Wastewater connection</t>
  </si>
  <si>
    <t>Public connection, septic system, pump station, or treatment system.</t>
  </si>
  <si>
    <t>Power connection</t>
  </si>
  <si>
    <t>Power connection, trenching, meter, and underground service costs.</t>
  </si>
  <si>
    <t>Fibre internet installation</t>
  </si>
  <si>
    <t>May be separate from power/service trenching.</t>
  </si>
  <si>
    <t>Gas connection</t>
  </si>
  <si>
    <t>Only applicable if gas is required and available.</t>
  </si>
  <si>
    <t>Temporary power / temporary water</t>
  </si>
  <si>
    <t>May be required during construction.</t>
  </si>
  <si>
    <t>Water tanks / pumps</t>
  </si>
  <si>
    <t>Relevant for rural sites, stormwater detention, or pressure systems.</t>
  </si>
  <si>
    <t>Kitchen &amp; Bathrooms</t>
  </si>
  <si>
    <t>Standard kitchen and bathroom fit-out</t>
  </si>
  <si>
    <t>Kitchen upgrades</t>
  </si>
  <si>
    <t>Additional allowance above standard kitchen specification.</t>
  </si>
  <si>
    <t>Bathroom upgrades</t>
  </si>
  <si>
    <t>Fixtures, tiles, tapware, vanities, showers, and premium bathroom finishes.</t>
  </si>
  <si>
    <t>Appliance upgrades</t>
  </si>
  <si>
    <t>Ovens, cooktops, fridges, rangehoods, and premium appliances.</t>
  </si>
  <si>
    <t>Flooring &amp; Interior Finishes</t>
  </si>
  <si>
    <t>Standard flooring and finish level</t>
  </si>
  <si>
    <t>Flooring upgrades</t>
  </si>
  <si>
    <t>Timber, carpet, tiles, polished concrete, or premium flooring selections.</t>
  </si>
  <si>
    <t>Wardrobe / storage / joinery fit-outs</t>
  </si>
  <si>
    <t>Custom wardrobes, laundry joinery, shelving, and storage.</t>
  </si>
  <si>
    <t>Window coverings</t>
  </si>
  <si>
    <t>Curtains, blinds, shutters, or automated systems.</t>
  </si>
  <si>
    <t>Garage carpet / storage fit-out</t>
  </si>
  <si>
    <t>Garage carpet, shelving, storage, and workshop fit-out.</t>
  </si>
  <si>
    <t>Heating &amp; Comfort</t>
  </si>
  <si>
    <t>Basic heating allowance</t>
  </si>
  <si>
    <t>Heating / HVAC upgrades</t>
  </si>
  <si>
    <t>Heat pumps, ducted systems, ventilation, underfloor heating.</t>
  </si>
  <si>
    <t>Security / smart home systems</t>
  </si>
  <si>
    <t>Alarm, CCTV, access control, smart wiring, automation.</t>
  </si>
  <si>
    <t>External Works</t>
  </si>
  <si>
    <t>None typically included unless specified</t>
  </si>
  <si>
    <t>External works are commonly excluded from advertised build rates</t>
  </si>
  <si>
    <t>Driveway</t>
  </si>
  <si>
    <t>Driveway type, length, drainage, gradients, and vehicle crossing costs can vary widely.</t>
  </si>
  <si>
    <t>Decking / patios</t>
  </si>
  <si>
    <t>Decks, patios, outdoor living areas.</t>
  </si>
  <si>
    <t>Landscaping</t>
  </si>
  <si>
    <t>Planting, lawns, garden beds, irrigation, and site finishing.</t>
  </si>
  <si>
    <t>Fencing / gates</t>
  </si>
  <si>
    <t>Boundary fencing, gates, and side access.</t>
  </si>
  <si>
    <t>Outdoor lighting</t>
  </si>
  <si>
    <t>External lighting, garden lighting, and security lighting.</t>
  </si>
  <si>
    <t>Letterbox / clothesline / bin area</t>
  </si>
  <si>
    <t>Small items commonly missed from budgets.</t>
  </si>
  <si>
    <t>Labour &amp; Project Management</t>
  </si>
  <si>
    <t>Builder labour and standard project management</t>
  </si>
  <si>
    <t>Builder labour, supervision, overheads and standard project management assumed</t>
  </si>
  <si>
    <t>Design &amp; Professional Fees</t>
  </si>
  <si>
    <t>Usually excluded from base construction</t>
  </si>
  <si>
    <t>Construction price usually excludes professional fees unless stated</t>
  </si>
  <si>
    <t>Architectural design</t>
  </si>
  <si>
    <t>Often outside base build contract.</t>
  </si>
  <si>
    <t>Structural engineering</t>
  </si>
  <si>
    <t>Engineering design, producer statements, and structural inputs.</t>
  </si>
  <si>
    <t>Building consent fees</t>
  </si>
  <si>
    <t>Council consent and compliance costs.</t>
  </si>
  <si>
    <t>Resource consent</t>
  </si>
  <si>
    <t>Only if required by planning rules, site constraints, or design triggers.</t>
  </si>
  <si>
    <t>Surveying &amp; legal fees</t>
  </si>
  <si>
    <t>Boundary, title, easements, and legal/project related fees.</t>
  </si>
  <si>
    <t>Specialist reports</t>
  </si>
  <si>
    <t>Acoustic, traffic, flood, hydraulic, wind, or other reports if required.</t>
  </si>
  <si>
    <t>Contract works insurance</t>
  </si>
  <si>
    <t>Check if included in the builder contract or required separately.</t>
  </si>
  <si>
    <t>Finance, Holding Costs &amp; Risk</t>
  </si>
  <si>
    <t>Not included in base construction</t>
  </si>
  <si>
    <t>Finance and holding costs are separate from builder construction pricing</t>
  </si>
  <si>
    <t>Interest during construction</t>
  </si>
  <si>
    <t>Construction loan interest or progress payment holding costs.</t>
  </si>
  <si>
    <t>Rent / temporary accommodation</t>
  </si>
  <si>
    <t>Holding costs while building if applicable.</t>
  </si>
  <si>
    <t>Other allowance</t>
  </si>
  <si>
    <t>User-defined cost or project-specific allowance.</t>
  </si>
  <si>
    <t>Total Selected Add-On Allowances</t>
  </si>
  <si>
    <t>Assumptions &amp; Sources</t>
  </si>
  <si>
    <t>Build Cost Benchmarks (Base NZ cost, before region and oil/freight uplift)</t>
  </si>
  <si>
    <t>Build Type</t>
  </si>
  <si>
    <t>Low $/m²</t>
  </si>
  <si>
    <t>High $/m²</t>
  </si>
  <si>
    <t>Notes</t>
  </si>
  <si>
    <t>Basic Build</t>
  </si>
  <si>
    <t>Simple design / standard finish</t>
  </si>
  <si>
    <t>Common NZ new-build range</t>
  </si>
  <si>
    <t>High-End</t>
  </si>
  <si>
    <t>Premium / architectural, can exceed high range</t>
  </si>
  <si>
    <t>Regional Multipliers</t>
  </si>
  <si>
    <t>Multiplier</t>
  </si>
  <si>
    <t>Higher labour, land scarcity, council and site complexity</t>
  </si>
  <si>
    <t>Wellington</t>
  </si>
  <si>
    <t>Steep sites, wind requirements, access constraints</t>
  </si>
  <si>
    <t>Central Otago</t>
  </si>
  <si>
    <t>Labour and site-condition pressure</t>
  </si>
  <si>
    <t>Regional NZ</t>
  </si>
  <si>
    <t>Baseline</t>
  </si>
  <si>
    <t>Other</t>
  </si>
  <si>
    <t>General allowance</t>
  </si>
  <si>
    <t>Sources / Reference URLs</t>
  </si>
  <si>
    <t>Mortgage Lab</t>
  </si>
  <si>
    <t>https://www.mortgagelab.co.nz/blog/how-much-does-it-cost-to-build-a-house-in-nz-2026</t>
  </si>
  <si>
    <t>Clearcut Builders</t>
  </si>
  <si>
    <t>https://clearcutbuilders.co.nz/cost-to-build-a-house-nz/</t>
  </si>
  <si>
    <t>JRA Construction</t>
  </si>
  <si>
    <t>https://jraconstruction.co.nz/cost-to-build-new-house-auckland/</t>
  </si>
  <si>
    <t>Build Better Article</t>
  </si>
  <si>
    <t>Cost to build a house in New Zealand (2026 Guide)</t>
  </si>
  <si>
    <t>Category</t>
  </si>
  <si>
    <t>Base construction inclusion — low</t>
  </si>
  <si>
    <t>Add-On Costs ($)</t>
  </si>
  <si>
    <t>Standard foundations / slab assumed.</t>
  </si>
  <si>
    <t>Basic heating allowance assumed.</t>
  </si>
  <si>
    <t xml:space="preserve">Standard flooring and finish level assumed for selected build type. </t>
  </si>
  <si>
    <t xml:space="preserve">Standard kitchen and bathroom allowance assumed for selected build type. </t>
  </si>
  <si>
    <t xml:space="preserve">Standard insulation, wall/ceiling linings, and paint finish assumed. </t>
  </si>
  <si>
    <t xml:space="preserve">Standard roofing, standard cladding, and standard joinery assumed. </t>
  </si>
  <si>
    <t xml:space="preserve">Timber framing and standard structural elements assumed. </t>
  </si>
  <si>
    <t xml:space="preserve">Basic builder site setup and management assumed. </t>
  </si>
  <si>
    <t xml:space="preserve">Standard internal rough-in and fit-off assumed. </t>
  </si>
  <si>
    <t>Base Assumption / Add-On Allowance</t>
  </si>
  <si>
    <t>How to use</t>
  </si>
  <si>
    <t xml:space="preserve">Select house size, build type, region in the yellow cells to determine base contruction costs. </t>
  </si>
  <si>
    <t xml:space="preserve">To add extra allowances enter a price in the yellow cells. </t>
  </si>
  <si>
    <t>Note: this is an indicative planning tool, not a fixed quote.</t>
  </si>
  <si>
    <t>Excluded</t>
  </si>
  <si>
    <t>Note: Included base items are assumed within the selected base construction rate. Add-on allowances are optional planning allowances and should be confirmed against builder quotes and scope. Important: Build costs are indicative estimates only and should not be relied upon as a quotation, valuation, lending assessment, or fixed construction price. Actual costs may vary significantly depending on site conditions, design, specifications, builder selection, market conditions, council requirements, and other project-specific factors.</t>
  </si>
  <si>
    <t>Important: Build costs are indicative estimates only and should not be relied upon as a quotation, valuation, lending assessment, or fixed construction price. Actual costs may vary significantly depending on site conditions, design, specifications, builder selection, market conditions, council requirements, and other project-specific factors. All figures generated by this calculator should be treated as preliminary budgeting guidance only. By using this calculator, you acknowledge and accept that Build Better, its owners, employees, and representatives are not liable for any loss, damage, cost, or expense arising from reliance on the information provided. For more accurate project pricing, homeowners should obtain site-specific advice, supporting reports, detailed plans, and comparable builder quotes.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</si>
</sst>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64" formatCode="\$#,##0"/>
    <numFmt numFmtId="165" formatCode="0.00\x"/>
    <numFmt numFmtId="166" formatCode="0.0%"/>
    <numFmt numFmtId="167" formatCode="\$#,##0;[Red]\(\$#,##0\);\-"/>
  </numFmts>
  <fonts count="24" x14ac:knownFonts="1">
    <font>
      <sz val="11"/>
      <color theme="1"/>
      <name val="Calibri"/>
      <family val="2"/>
      <scheme val="minor"/>
    </font>
    <font>
      <b/>
      <sz val="11"/>
      <color rgb="FFFFFFFF"/>
      <name val="Calibri"/>
    </font>
    <font>
      <b/>
      <sz val="11"/>
      <color rgb="FF1F2937"/>
      <name val="Calibri"/>
    </font>
    <font>
      <sz val="11"/>
      <color rgb="FF6B7280"/>
      <name val="Calibri"/>
    </font>
    <font>
      <sz val="11"/>
      <color rgb="FF000000"/>
      <name val="Calibri"/>
    </font>
    <font>
      <sz val="11"/>
      <color rgb="FF1F2937"/>
      <name val="Calibri"/>
    </font>
    <font>
      <b/>
      <sz val="18"/>
      <color rgb="FFFFFFFF"/>
      <name val="Calibri"/>
    </font>
    <font>
      <u/>
      <sz val="11"/>
      <color rgb="FF008000"/>
      <name val="Calibri"/>
    </font>
    <font>
      <b/>
      <sz val="11"/>
      <color rgb="FFFFFFFF"/>
      <name val="Calibri"/>
    </font>
    <font>
      <sz val="11"/>
      <color rgb="FF666666"/>
      <name val="Calibri"/>
    </font>
    <font>
      <i/>
      <sz val="11"/>
      <color rgb="FF666666"/>
      <name val="Calibri"/>
    </font>
    <font>
      <b/>
      <sz val="11"/>
      <color rgb="FFFFFFFF"/>
      <name val="Calibri"/>
      <family val="2"/>
    </font>
    <font>
      <b/>
      <sz val="11"/>
      <color theme="1"/>
      <name val="Calibri"/>
      <family val="2"/>
      <scheme val="minor"/>
    </font>
    <font>
      <sz val="11"/>
      <color rgb="FF1F2937"/>
      <name val="Calibri"/>
      <family val="2"/>
    </font>
    <font>
      <b/>
      <sz val="11"/>
      <color rgb="FF1F2937"/>
      <name val="Calibri"/>
      <family val="2"/>
    </font>
    <font>
      <sz val="11"/>
      <name val="Calibri"/>
      <family val="2"/>
      <scheme val="minor"/>
    </font>
    <font>
      <sz val="11"/>
      <name val="Calibri"/>
      <family val="2"/>
    </font>
    <font>
      <b/>
      <sz val="11"/>
      <name val="Calibri"/>
      <family val="2"/>
    </font>
    <font>
      <sz val="11"/>
      <color theme="0" tint="-0.499984740745262"/>
      <name val="Calibri"/>
      <family val="2"/>
    </font>
    <font>
      <sz val="11"/>
      <color theme="1" tint="0.34998626667073579"/>
      <name val="Calibri"/>
      <family val="2"/>
    </font>
    <font>
      <b/>
      <sz val="12"/>
      <color rgb="FFFFFFFF"/>
      <name val="Calibri"/>
      <family val="2"/>
    </font>
    <font>
      <sz val="12"/>
      <color theme="1"/>
      <name val="Calibri"/>
      <family val="2"/>
      <scheme val="minor"/>
    </font>
    <font>
      <sz val="11"/>
      <color theme="1" tint="0.14999847407452621"/>
      <name val="Calibri"/>
      <family val="2"/>
      <scheme val="minor"/>
    </font>
    <font>
      <b/>
      <sz val="20"/>
      <color rgb="FFFFFFFF"/>
      <name val="Calibri"/>
      <family val="2"/>
    </font>
  </fonts>
  <fills count="10">
    <fill>
      <patternFill patternType="none"/>
    </fill>
    <fill>
      <patternFill patternType="gray125"/>
    </fill>
    <fill>
      <patternFill patternType="solid">
        <fgColor rgb="FF1F2937"/>
      </patternFill>
    </fill>
    <fill>
      <patternFill patternType="solid">
        <fgColor rgb="FF0F766E"/>
      </patternFill>
    </fill>
    <fill>
      <patternFill patternType="solid">
        <fgColor rgb="FF1F4E78"/>
      </patternFill>
    </fill>
    <fill>
      <patternFill patternType="solid">
        <fgColor rgb="FF5B9BD5"/>
      </patternFill>
    </fill>
    <fill>
      <patternFill patternType="solid">
        <fgColor theme="0"/>
        <bgColor indexed="64"/>
      </patternFill>
    </fill>
    <fill>
      <patternFill patternType="solid">
        <fgColor rgb="FFFFF2CC"/>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bottom/>
      <diagonal/>
    </border>
    <border>
      <left style="thin">
        <color rgb="FFC0C0C0"/>
      </left>
      <right/>
      <top style="thin">
        <color rgb="FFC0C0C0"/>
      </top>
      <bottom/>
      <diagonal/>
    </border>
    <border>
      <left/>
      <right/>
      <top style="thin">
        <color rgb="FFC0C0C0"/>
      </top>
      <bottom/>
      <diagonal/>
    </border>
    <border>
      <left/>
      <right style="thin">
        <color rgb="FFC0C0C0"/>
      </right>
      <top style="thin">
        <color rgb="FFC0C0C0"/>
      </top>
      <bottom/>
      <diagonal/>
    </border>
    <border>
      <left style="thin">
        <color rgb="FFC0C0C0"/>
      </left>
      <right/>
      <top/>
      <bottom style="thin">
        <color rgb="FFC0C0C0"/>
      </bottom>
      <diagonal/>
    </border>
    <border>
      <left/>
      <right style="thin">
        <color rgb="FFC0C0C0"/>
      </right>
      <top/>
      <bottom style="thin">
        <color rgb="FFC0C0C0"/>
      </bottom>
      <diagonal/>
    </border>
    <border>
      <left/>
      <right style="thin">
        <color rgb="FFC0C0C0"/>
      </right>
      <top/>
      <bottom/>
      <diagonal/>
    </border>
  </borders>
  <cellStyleXfs count="1">
    <xf numFmtId="0" fontId="0" fillId="0" borderId="0"/>
  </cellStyleXfs>
  <cellXfs count="57">
    <xf numFmtId="0" fontId="0" fillId="0" borderId="0" xfId="0"/>
    <xf numFmtId="0" fontId="0" fillId="0" borderId="0" xfId="0" applyAlignment="1">
      <alignment vertical="center"/>
    </xf>
    <xf numFmtId="0" fontId="1" fillId="2" borderId="0" xfId="0" applyFont="1" applyFill="1" applyAlignment="1">
      <alignment vertical="center"/>
    </xf>
    <xf numFmtId="164" fontId="0" fillId="0" borderId="0" xfId="0" applyNumberFormat="1" applyAlignment="1">
      <alignment vertical="center"/>
    </xf>
    <xf numFmtId="165" fontId="0" fillId="0" borderId="0" xfId="0" applyNumberFormat="1" applyAlignment="1">
      <alignment vertical="center"/>
    </xf>
    <xf numFmtId="0" fontId="7" fillId="0" borderId="0" xfId="0" applyFont="1" applyAlignment="1">
      <alignment vertical="center"/>
    </xf>
    <xf numFmtId="0" fontId="16" fillId="7" borderId="2" xfId="0" applyFont="1" applyFill="1" applyBorder="1" applyAlignment="1" applyProtection="1">
      <alignment horizontal="center" vertical="center"/>
      <protection locked="0"/>
    </xf>
    <xf numFmtId="166" fontId="16" fillId="7" borderId="2" xfId="0" applyNumberFormat="1" applyFont="1" applyFill="1" applyBorder="1" applyAlignment="1" applyProtection="1">
      <alignment horizontal="center" vertical="center"/>
      <protection locked="0"/>
    </xf>
    <xf numFmtId="0" fontId="0" fillId="0" borderId="0" xfId="0" applyAlignment="1">
      <alignment horizontal="center"/>
    </xf>
    <xf numFmtId="0" fontId="20" fillId="4" borderId="2" xfId="0" applyFont="1" applyFill="1" applyBorder="1" applyAlignment="1">
      <alignment vertical="center"/>
    </xf>
    <xf numFmtId="0" fontId="2" fillId="0" borderId="2" xfId="0" applyFont="1" applyBorder="1" applyAlignment="1">
      <alignment vertical="center"/>
    </xf>
    <xf numFmtId="167" fontId="4" fillId="0" borderId="2" xfId="0" applyNumberFormat="1" applyFont="1" applyBorder="1" applyAlignment="1">
      <alignment vertical="center"/>
    </xf>
    <xf numFmtId="0" fontId="0" fillId="0" borderId="4" xfId="0" applyBorder="1" applyAlignment="1">
      <alignment vertical="center"/>
    </xf>
    <xf numFmtId="0" fontId="0" fillId="0" borderId="4" xfId="0" applyBorder="1" applyAlignment="1">
      <alignment horizontal="center" vertical="center"/>
    </xf>
    <xf numFmtId="0" fontId="3" fillId="0" borderId="2" xfId="0" applyFont="1" applyBorder="1" applyAlignment="1">
      <alignment vertical="center"/>
    </xf>
    <xf numFmtId="167" fontId="4" fillId="0" borderId="2" xfId="0" applyNumberFormat="1" applyFont="1" applyBorder="1" applyAlignment="1">
      <alignment horizontal="center" vertical="center"/>
    </xf>
    <xf numFmtId="167" fontId="11" fillId="5" borderId="2" xfId="0" applyNumberFormat="1" applyFont="1" applyFill="1" applyBorder="1" applyAlignment="1">
      <alignment horizontal="right" vertical="center" wrapText="1"/>
    </xf>
    <xf numFmtId="0" fontId="11"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9" fillId="8" borderId="2" xfId="0" applyFont="1" applyFill="1" applyBorder="1" applyAlignment="1">
      <alignment horizontal="left" vertical="center" wrapText="1"/>
    </xf>
    <xf numFmtId="0" fontId="18" fillId="8" borderId="2" xfId="0" applyFont="1" applyFill="1" applyBorder="1" applyAlignment="1">
      <alignment horizontal="left" vertical="center" wrapText="1"/>
    </xf>
    <xf numFmtId="5" fontId="9" fillId="8" borderId="2" xfId="0" applyNumberFormat="1" applyFont="1" applyFill="1" applyBorder="1" applyAlignment="1">
      <alignment horizontal="center" vertical="center" wrapText="1"/>
    </xf>
    <xf numFmtId="0" fontId="19"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5" fontId="9" fillId="0" borderId="2" xfId="0" applyNumberFormat="1" applyFont="1" applyBorder="1" applyAlignment="1">
      <alignment horizontal="center" vertical="center" wrapText="1"/>
    </xf>
    <xf numFmtId="0" fontId="0" fillId="0" borderId="0" xfId="0" applyAlignment="1">
      <alignment horizontal="center" vertical="top"/>
    </xf>
    <xf numFmtId="0" fontId="17" fillId="0" borderId="0" xfId="0" applyFont="1"/>
    <xf numFmtId="0" fontId="12" fillId="0" borderId="0" xfId="0" applyFont="1"/>
    <xf numFmtId="167" fontId="12" fillId="0" borderId="0" xfId="0" applyNumberFormat="1" applyFont="1" applyAlignment="1">
      <alignment horizontal="center" vertical="top"/>
    </xf>
    <xf numFmtId="0" fontId="22" fillId="8" borderId="2" xfId="0" applyFont="1" applyFill="1" applyBorder="1" applyAlignment="1" applyProtection="1">
      <alignment horizontal="center" vertical="center"/>
      <protection locked="0"/>
    </xf>
    <xf numFmtId="5" fontId="15" fillId="7" borderId="2" xfId="0" applyNumberFormat="1" applyFont="1" applyFill="1" applyBorder="1" applyAlignment="1" applyProtection="1">
      <alignment horizontal="center" vertical="center"/>
      <protection locked="0"/>
    </xf>
    <xf numFmtId="0" fontId="0" fillId="0" borderId="0" xfId="0"/>
    <xf numFmtId="0" fontId="10" fillId="0" borderId="0" xfId="0" applyFont="1" applyAlignment="1">
      <alignment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16" fillId="9" borderId="2" xfId="0" applyFont="1" applyFill="1" applyBorder="1" applyAlignment="1">
      <alignment horizontal="center" vertical="center" wrapText="1"/>
    </xf>
    <xf numFmtId="0" fontId="14" fillId="8" borderId="7" xfId="0" applyFont="1" applyFill="1" applyBorder="1" applyAlignment="1">
      <alignment horizontal="left" vertical="center" wrapText="1"/>
    </xf>
    <xf numFmtId="0" fontId="13" fillId="8" borderId="8" xfId="0" applyFont="1" applyFill="1" applyBorder="1" applyAlignment="1">
      <alignment horizontal="left" vertical="center" wrapText="1"/>
    </xf>
    <xf numFmtId="0" fontId="13" fillId="8" borderId="9" xfId="0" applyFont="1" applyFill="1" applyBorder="1" applyAlignment="1">
      <alignment horizontal="left" vertical="center" wrapText="1"/>
    </xf>
    <xf numFmtId="0" fontId="13" fillId="8" borderId="6" xfId="0" applyFont="1" applyFill="1" applyBorder="1" applyAlignment="1">
      <alignment horizontal="left" vertical="center" wrapText="1"/>
    </xf>
    <xf numFmtId="0" fontId="13" fillId="8" borderId="0" xfId="0" applyFont="1" applyFill="1" applyAlignment="1">
      <alignment horizontal="left" vertical="center" wrapText="1"/>
    </xf>
    <xf numFmtId="0" fontId="13" fillId="8" borderId="12" xfId="0" applyFont="1" applyFill="1" applyBorder="1" applyAlignment="1">
      <alignment horizontal="left" vertical="center" wrapText="1"/>
    </xf>
    <xf numFmtId="0" fontId="23" fillId="4" borderId="3" xfId="0" applyFont="1" applyFill="1" applyBorder="1" applyAlignment="1">
      <alignment horizontal="left" vertical="center"/>
    </xf>
    <xf numFmtId="0" fontId="23" fillId="4" borderId="4" xfId="0" applyFont="1" applyFill="1" applyBorder="1" applyAlignment="1">
      <alignment horizontal="left" vertical="center"/>
    </xf>
    <xf numFmtId="0" fontId="23" fillId="4" borderId="5" xfId="0" applyFont="1" applyFill="1" applyBorder="1" applyAlignment="1">
      <alignment horizontal="left" vertical="center"/>
    </xf>
    <xf numFmtId="0" fontId="13" fillId="8" borderId="10"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3" fillId="8" borderId="11" xfId="0" applyFont="1" applyFill="1" applyBorder="1" applyAlignment="1">
      <alignment horizontal="left" vertical="center" wrapText="1"/>
    </xf>
    <xf numFmtId="0" fontId="5" fillId="0" borderId="3" xfId="0" applyFont="1" applyBorder="1" applyAlignment="1">
      <alignment horizontal="left" vertical="center"/>
    </xf>
    <xf numFmtId="0" fontId="5" fillId="0" borderId="5" xfId="0" applyFont="1" applyBorder="1" applyAlignment="1">
      <alignment horizontal="left" vertical="center"/>
    </xf>
    <xf numFmtId="0" fontId="20" fillId="4" borderId="2" xfId="0" applyFont="1" applyFill="1" applyBorder="1" applyAlignment="1">
      <alignment vertical="center"/>
    </xf>
    <xf numFmtId="0" fontId="21" fillId="0" borderId="2" xfId="0" applyFont="1" applyBorder="1" applyAlignment="1">
      <alignment vertical="center"/>
    </xf>
    <xf numFmtId="0" fontId="1" fillId="3" borderId="0" xfId="0" applyFont="1" applyFill="1" applyAlignment="1">
      <alignment vertical="center"/>
    </xf>
    <xf numFmtId="0" fontId="6" fillId="2" borderId="0" xfId="0" applyFont="1" applyFill="1" applyAlignment="1">
      <alignment vertical="center"/>
    </xf>
  </cellXfs>
  <cellStyles count="1">
    <cellStyle name="Normal" xfId="0" builtinId="0"/>
  </cellStyles>
  <dxfs count="1">
    <dxf>
      <fill>
        <patternFill patternType="solid">
          <fgColor rgb="FFFEE2E2"/>
        </patternFill>
      </fill>
    </dxf>
  </dxfs>
  <tableStyles count="0" defaultTableStyle="TableStyleMedium9" defaultPivotStyle="PivotStyleLight16"/>
  <colors>
    <mruColors>
      <color rgb="FFC0C0C0"/>
      <color rgb="FF666666"/>
      <color rgb="FFFFF2CC"/>
      <color rgb="FFFFFC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0</xdr:row>
      <xdr:rowOff>246272</xdr:rowOff>
    </xdr:from>
    <xdr:to>
      <xdr:col>4</xdr:col>
      <xdr:colOff>716280</xdr:colOff>
      <xdr:row>0</xdr:row>
      <xdr:rowOff>1278636</xdr:rowOff>
    </xdr:to>
    <xdr:pic>
      <xdr:nvPicPr>
        <xdr:cNvPr id="6" name="Picture 5">
          <a:extLst>
            <a:ext uri="{FF2B5EF4-FFF2-40B4-BE49-F238E27FC236}">
              <a16:creationId xmlns:a16="http://schemas.microsoft.com/office/drawing/2014/main" id="{416675E9-D0FE-47E9-AF2F-F53034F53A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0740" y="246272"/>
          <a:ext cx="4777740" cy="10323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96"/>
  <sheetViews>
    <sheetView showGridLines="0" tabSelected="1" workbookViewId="0">
      <selection activeCell="C10" sqref="C10"/>
    </sheetView>
  </sheetViews>
  <sheetFormatPr defaultRowHeight="14.4" x14ac:dyDescent="0.3"/>
  <cols>
    <col min="2" max="2" width="30.21875" bestFit="1" customWidth="1"/>
    <col min="3" max="3" width="26" customWidth="1"/>
    <col min="4" max="4" width="33.77734375" customWidth="1"/>
    <col min="5" max="5" width="16.44140625" customWidth="1"/>
    <col min="6" max="7" width="14" customWidth="1"/>
  </cols>
  <sheetData>
    <row r="1" spans="2:7" ht="121.8" customHeight="1" x14ac:dyDescent="0.3">
      <c r="B1" s="8"/>
    </row>
    <row r="2" spans="2:7" ht="30.6" customHeight="1" x14ac:dyDescent="0.3">
      <c r="B2" s="45" t="s">
        <v>0</v>
      </c>
      <c r="C2" s="46"/>
      <c r="D2" s="46"/>
      <c r="E2" s="46"/>
      <c r="F2" s="46"/>
      <c r="G2" s="47"/>
    </row>
    <row r="3" spans="2:7" ht="22.05" customHeight="1" x14ac:dyDescent="0.3">
      <c r="B3" s="35" t="s">
        <v>1</v>
      </c>
      <c r="C3" s="36"/>
      <c r="D3" s="36"/>
      <c r="E3" s="36"/>
      <c r="F3" s="36"/>
      <c r="G3" s="37"/>
    </row>
    <row r="4" spans="2:7" x14ac:dyDescent="0.3">
      <c r="B4" s="39" t="s">
        <v>188</v>
      </c>
      <c r="C4" s="40"/>
      <c r="D4" s="40"/>
      <c r="E4" s="40"/>
      <c r="F4" s="40"/>
      <c r="G4" s="41"/>
    </row>
    <row r="5" spans="2:7" x14ac:dyDescent="0.3">
      <c r="B5" s="42" t="s">
        <v>189</v>
      </c>
      <c r="C5" s="43"/>
      <c r="D5" s="43"/>
      <c r="E5" s="43"/>
      <c r="F5" s="43"/>
      <c r="G5" s="44"/>
    </row>
    <row r="6" spans="2:7" x14ac:dyDescent="0.3">
      <c r="B6" s="42" t="s">
        <v>190</v>
      </c>
      <c r="C6" s="43"/>
      <c r="D6" s="43"/>
      <c r="E6" s="43"/>
      <c r="F6" s="43"/>
      <c r="G6" s="44"/>
    </row>
    <row r="7" spans="2:7" x14ac:dyDescent="0.3">
      <c r="B7" s="48" t="s">
        <v>191</v>
      </c>
      <c r="C7" s="49"/>
      <c r="D7" s="49"/>
      <c r="E7" s="49"/>
      <c r="F7" s="49"/>
      <c r="G7" s="50"/>
    </row>
    <row r="8" spans="2:7" ht="33" customHeight="1" x14ac:dyDescent="0.3">
      <c r="B8" s="1"/>
      <c r="C8" s="1"/>
      <c r="E8" s="1"/>
      <c r="F8" s="1"/>
      <c r="G8" s="1"/>
    </row>
    <row r="9" spans="2:7" ht="22.05" customHeight="1" x14ac:dyDescent="0.3">
      <c r="B9" s="9" t="s">
        <v>2</v>
      </c>
      <c r="C9" s="9"/>
      <c r="E9" s="9" t="s">
        <v>3</v>
      </c>
      <c r="F9" s="9"/>
      <c r="G9" s="9"/>
    </row>
    <row r="10" spans="2:7" ht="22.05" customHeight="1" x14ac:dyDescent="0.3">
      <c r="B10" s="10" t="s">
        <v>4</v>
      </c>
      <c r="C10" s="6">
        <v>180</v>
      </c>
      <c r="E10" s="51" t="s">
        <v>176</v>
      </c>
      <c r="F10" s="52"/>
      <c r="G10" s="11">
        <f>C10*C16</f>
        <v>796950</v>
      </c>
    </row>
    <row r="11" spans="2:7" ht="22.05" customHeight="1" x14ac:dyDescent="0.3">
      <c r="B11" s="10" t="s">
        <v>5</v>
      </c>
      <c r="C11" s="6" t="s">
        <v>6</v>
      </c>
      <c r="E11" s="51" t="s">
        <v>7</v>
      </c>
      <c r="F11" s="52"/>
      <c r="G11" s="11">
        <f>C10*C17</f>
        <v>1092960.0000000002</v>
      </c>
    </row>
    <row r="12" spans="2:7" ht="22.05" customHeight="1" x14ac:dyDescent="0.3">
      <c r="B12" s="10" t="s">
        <v>8</v>
      </c>
      <c r="C12" s="6" t="s">
        <v>9</v>
      </c>
      <c r="E12" s="51" t="s">
        <v>10</v>
      </c>
      <c r="F12" s="52"/>
      <c r="G12" s="11">
        <f>E80</f>
        <v>0</v>
      </c>
    </row>
    <row r="13" spans="2:7" ht="22.05" customHeight="1" x14ac:dyDescent="0.3">
      <c r="B13" s="10" t="s">
        <v>11</v>
      </c>
      <c r="C13" s="7">
        <v>0.1</v>
      </c>
      <c r="E13" s="51" t="s">
        <v>12</v>
      </c>
      <c r="F13" s="52"/>
      <c r="G13" s="11">
        <f>G10+G12</f>
        <v>796950</v>
      </c>
    </row>
    <row r="14" spans="2:7" ht="22.05" customHeight="1" x14ac:dyDescent="0.3">
      <c r="B14" s="10" t="s">
        <v>13</v>
      </c>
      <c r="C14" s="7">
        <v>0.12</v>
      </c>
      <c r="E14" s="51" t="s">
        <v>14</v>
      </c>
      <c r="F14" s="52"/>
      <c r="G14" s="11">
        <f>G11+G12</f>
        <v>1092960.0000000002</v>
      </c>
    </row>
    <row r="15" spans="2:7" ht="22.05" customHeight="1" x14ac:dyDescent="0.3">
      <c r="B15" s="12"/>
      <c r="C15" s="13"/>
      <c r="E15" s="51" t="s">
        <v>15</v>
      </c>
      <c r="F15" s="52"/>
      <c r="G15" s="11">
        <f>G13*$C$14</f>
        <v>95634</v>
      </c>
    </row>
    <row r="16" spans="2:7" ht="22.05" customHeight="1" x14ac:dyDescent="0.3">
      <c r="B16" s="14" t="s">
        <v>16</v>
      </c>
      <c r="C16" s="15">
        <f>INDEX(Assumptions!$B$5:$B$7,MATCH($C$11,Assumptions!$A$5:$A$7,0))*INDEX(Assumptions!$B$12:$B$16,MATCH($C$12,Assumptions!$A$12:$A$16,0))*(1+$C$13)</f>
        <v>4427.5</v>
      </c>
      <c r="E16" s="51" t="s">
        <v>17</v>
      </c>
      <c r="F16" s="52"/>
      <c r="G16" s="11">
        <f>G14*$C$14</f>
        <v>131155.20000000001</v>
      </c>
    </row>
    <row r="17" spans="2:7" ht="22.05" customHeight="1" x14ac:dyDescent="0.3">
      <c r="B17" s="14" t="s">
        <v>18</v>
      </c>
      <c r="C17" s="15">
        <f>INDEX(Assumptions!$C$5:$C$7,MATCH($C$11,Assumptions!$A$5:$A$7,0))*INDEX(Assumptions!$B$12:$B$16,MATCH($C$12,Assumptions!$A$12:$A$16,0))*(1+$C$13)</f>
        <v>6072.0000000000009</v>
      </c>
      <c r="E17" s="35" t="s">
        <v>19</v>
      </c>
      <c r="F17" s="37"/>
      <c r="G17" s="16">
        <f>SUM(G13+G15)</f>
        <v>892584</v>
      </c>
    </row>
    <row r="18" spans="2:7" ht="22.05" customHeight="1" x14ac:dyDescent="0.3">
      <c r="B18" s="1"/>
      <c r="C18" s="1"/>
      <c r="E18" s="35" t="s">
        <v>20</v>
      </c>
      <c r="F18" s="37"/>
      <c r="G18" s="16">
        <f>SUM(G14+G16)</f>
        <v>1224115.2000000002</v>
      </c>
    </row>
    <row r="19" spans="2:7" ht="34.799999999999997" customHeight="1" x14ac:dyDescent="0.3">
      <c r="B19" s="1"/>
      <c r="C19" s="1"/>
      <c r="E19" s="1"/>
      <c r="F19" s="1"/>
      <c r="G19" s="1"/>
    </row>
    <row r="20" spans="2:7" ht="24" customHeight="1" x14ac:dyDescent="0.3">
      <c r="B20" s="53" t="s">
        <v>21</v>
      </c>
      <c r="C20" s="54"/>
      <c r="D20" s="54"/>
      <c r="E20" s="54"/>
      <c r="F20" s="54"/>
      <c r="G20" s="54"/>
    </row>
    <row r="21" spans="2:7" ht="45" customHeight="1" x14ac:dyDescent="0.3">
      <c r="B21" s="17" t="s">
        <v>175</v>
      </c>
      <c r="C21" s="18" t="s">
        <v>22</v>
      </c>
      <c r="D21" s="17" t="s">
        <v>187</v>
      </c>
      <c r="E21" s="19" t="s">
        <v>177</v>
      </c>
      <c r="F21" s="18" t="s">
        <v>23</v>
      </c>
      <c r="G21" s="18" t="s">
        <v>24</v>
      </c>
    </row>
    <row r="22" spans="2:7" x14ac:dyDescent="0.3">
      <c r="B22" s="38" t="s">
        <v>25</v>
      </c>
      <c r="C22" s="21" t="s">
        <v>26</v>
      </c>
      <c r="D22" s="22" t="s">
        <v>178</v>
      </c>
      <c r="E22" s="31" t="s">
        <v>27</v>
      </c>
      <c r="F22" s="23">
        <v>0</v>
      </c>
      <c r="G22" s="23">
        <v>0</v>
      </c>
    </row>
    <row r="23" spans="2:7" ht="28.8" x14ac:dyDescent="0.3">
      <c r="B23" s="38"/>
      <c r="C23" s="21" t="s">
        <v>28</v>
      </c>
      <c r="D23" s="22" t="s">
        <v>185</v>
      </c>
      <c r="E23" s="31" t="s">
        <v>27</v>
      </c>
      <c r="F23" s="23">
        <v>0</v>
      </c>
      <c r="G23" s="23">
        <v>0</v>
      </c>
    </row>
    <row r="24" spans="2:7" ht="43.2" x14ac:dyDescent="0.3">
      <c r="B24" s="38"/>
      <c r="C24" s="24" t="s">
        <v>29</v>
      </c>
      <c r="D24" s="25" t="s">
        <v>30</v>
      </c>
      <c r="E24" s="32"/>
      <c r="F24" s="26">
        <v>25000</v>
      </c>
      <c r="G24" s="26">
        <v>150000</v>
      </c>
    </row>
    <row r="25" spans="2:7" ht="28.8" x14ac:dyDescent="0.3">
      <c r="B25" s="38"/>
      <c r="C25" s="24" t="s">
        <v>31</v>
      </c>
      <c r="D25" s="25" t="s">
        <v>32</v>
      </c>
      <c r="E25" s="32"/>
      <c r="F25" s="26">
        <v>0</v>
      </c>
      <c r="G25" s="26">
        <v>100000</v>
      </c>
    </row>
    <row r="26" spans="2:7" ht="43.2" x14ac:dyDescent="0.3">
      <c r="B26" s="38"/>
      <c r="C26" s="24" t="s">
        <v>33</v>
      </c>
      <c r="D26" s="25" t="s">
        <v>34</v>
      </c>
      <c r="E26" s="32"/>
      <c r="F26" s="26">
        <v>10000</v>
      </c>
      <c r="G26" s="26">
        <v>150000</v>
      </c>
    </row>
    <row r="27" spans="2:7" ht="28.8" x14ac:dyDescent="0.3">
      <c r="B27" s="38"/>
      <c r="C27" s="24" t="s">
        <v>35</v>
      </c>
      <c r="D27" s="25" t="s">
        <v>36</v>
      </c>
      <c r="E27" s="32"/>
      <c r="F27" s="26">
        <v>10000</v>
      </c>
      <c r="G27" s="26">
        <v>60000</v>
      </c>
    </row>
    <row r="28" spans="2:7" ht="28.8" x14ac:dyDescent="0.3">
      <c r="B28" s="38"/>
      <c r="C28" s="24" t="s">
        <v>37</v>
      </c>
      <c r="D28" s="25" t="s">
        <v>38</v>
      </c>
      <c r="E28" s="32"/>
      <c r="F28" s="26">
        <v>3000</v>
      </c>
      <c r="G28" s="26">
        <v>10000</v>
      </c>
    </row>
    <row r="29" spans="2:7" ht="28.8" x14ac:dyDescent="0.3">
      <c r="B29" s="38"/>
      <c r="C29" s="24" t="s">
        <v>39</v>
      </c>
      <c r="D29" s="25" t="s">
        <v>40</v>
      </c>
      <c r="E29" s="32"/>
      <c r="F29" s="26">
        <v>0</v>
      </c>
      <c r="G29" s="26">
        <v>25000</v>
      </c>
    </row>
    <row r="30" spans="2:7" ht="28.8" x14ac:dyDescent="0.3">
      <c r="B30" s="38"/>
      <c r="C30" s="24" t="s">
        <v>41</v>
      </c>
      <c r="D30" s="25" t="s">
        <v>42</v>
      </c>
      <c r="E30" s="32"/>
      <c r="F30" s="26">
        <v>0</v>
      </c>
      <c r="G30" s="26">
        <v>15000</v>
      </c>
    </row>
    <row r="31" spans="2:7" ht="28.8" x14ac:dyDescent="0.3">
      <c r="B31" s="38"/>
      <c r="C31" s="24" t="s">
        <v>43</v>
      </c>
      <c r="D31" s="25" t="s">
        <v>44</v>
      </c>
      <c r="E31" s="32"/>
      <c r="F31" s="26">
        <v>0</v>
      </c>
      <c r="G31" s="26">
        <v>120000</v>
      </c>
    </row>
    <row r="32" spans="2:7" ht="28.8" x14ac:dyDescent="0.3">
      <c r="B32" s="38" t="s">
        <v>45</v>
      </c>
      <c r="C32" s="21" t="s">
        <v>46</v>
      </c>
      <c r="D32" s="22" t="s">
        <v>184</v>
      </c>
      <c r="E32" s="31" t="s">
        <v>27</v>
      </c>
      <c r="F32" s="23">
        <v>0</v>
      </c>
      <c r="G32" s="23">
        <v>0</v>
      </c>
    </row>
    <row r="33" spans="2:7" ht="43.2" x14ac:dyDescent="0.3">
      <c r="B33" s="38"/>
      <c r="C33" s="24" t="s">
        <v>47</v>
      </c>
      <c r="D33" s="25" t="s">
        <v>48</v>
      </c>
      <c r="E33" s="32"/>
      <c r="F33" s="26">
        <v>10000</v>
      </c>
      <c r="G33" s="26">
        <v>80000</v>
      </c>
    </row>
    <row r="34" spans="2:7" ht="28.8" x14ac:dyDescent="0.3">
      <c r="B34" s="38" t="s">
        <v>49</v>
      </c>
      <c r="C34" s="21" t="s">
        <v>50</v>
      </c>
      <c r="D34" s="22" t="s">
        <v>183</v>
      </c>
      <c r="E34" s="31" t="s">
        <v>27</v>
      </c>
      <c r="F34" s="23">
        <v>0</v>
      </c>
      <c r="G34" s="23">
        <v>0</v>
      </c>
    </row>
    <row r="35" spans="2:7" ht="43.2" x14ac:dyDescent="0.3">
      <c r="B35" s="38"/>
      <c r="C35" s="24" t="s">
        <v>51</v>
      </c>
      <c r="D35" s="25" t="s">
        <v>52</v>
      </c>
      <c r="E35" s="32"/>
      <c r="F35" s="26">
        <v>15000</v>
      </c>
      <c r="G35" s="26">
        <v>100000</v>
      </c>
    </row>
    <row r="36" spans="2:7" ht="43.2" x14ac:dyDescent="0.3">
      <c r="B36" s="38"/>
      <c r="C36" s="24" t="s">
        <v>53</v>
      </c>
      <c r="D36" s="25" t="s">
        <v>54</v>
      </c>
      <c r="E36" s="32"/>
      <c r="F36" s="26">
        <v>10000</v>
      </c>
      <c r="G36" s="26">
        <v>80000</v>
      </c>
    </row>
    <row r="37" spans="2:7" ht="28.8" x14ac:dyDescent="0.3">
      <c r="B37" s="38" t="s">
        <v>55</v>
      </c>
      <c r="C37" s="21" t="s">
        <v>56</v>
      </c>
      <c r="D37" s="22" t="s">
        <v>182</v>
      </c>
      <c r="E37" s="31" t="s">
        <v>27</v>
      </c>
      <c r="F37" s="23">
        <v>0</v>
      </c>
      <c r="G37" s="23">
        <v>0</v>
      </c>
    </row>
    <row r="38" spans="2:7" ht="43.2" x14ac:dyDescent="0.3">
      <c r="B38" s="38"/>
      <c r="C38" s="24" t="s">
        <v>57</v>
      </c>
      <c r="D38" s="25" t="s">
        <v>58</v>
      </c>
      <c r="E38" s="32"/>
      <c r="F38" s="26">
        <v>5000</v>
      </c>
      <c r="G38" s="26">
        <v>30000</v>
      </c>
    </row>
    <row r="39" spans="2:7" ht="28.8" x14ac:dyDescent="0.3">
      <c r="B39" s="38" t="s">
        <v>59</v>
      </c>
      <c r="C39" s="21" t="s">
        <v>60</v>
      </c>
      <c r="D39" s="22" t="s">
        <v>186</v>
      </c>
      <c r="E39" s="31" t="s">
        <v>27</v>
      </c>
      <c r="F39" s="23">
        <v>0</v>
      </c>
      <c r="G39" s="23">
        <v>0</v>
      </c>
    </row>
    <row r="40" spans="2:7" ht="28.8" x14ac:dyDescent="0.3">
      <c r="B40" s="38"/>
      <c r="C40" s="24" t="s">
        <v>61</v>
      </c>
      <c r="D40" s="25" t="s">
        <v>62</v>
      </c>
      <c r="E40" s="32"/>
      <c r="F40" s="26">
        <v>2000</v>
      </c>
      <c r="G40" s="26">
        <v>15000</v>
      </c>
    </row>
    <row r="41" spans="2:7" ht="28.8" x14ac:dyDescent="0.3">
      <c r="B41" s="38"/>
      <c r="C41" s="24" t="s">
        <v>63</v>
      </c>
      <c r="D41" s="25" t="s">
        <v>64</v>
      </c>
      <c r="E41" s="32"/>
      <c r="F41" s="26">
        <v>5000</v>
      </c>
      <c r="G41" s="26">
        <v>40000</v>
      </c>
    </row>
    <row r="42" spans="2:7" ht="28.8" x14ac:dyDescent="0.3">
      <c r="B42" s="38"/>
      <c r="C42" s="24" t="s">
        <v>65</v>
      </c>
      <c r="D42" s="25" t="s">
        <v>66</v>
      </c>
      <c r="E42" s="32"/>
      <c r="F42" s="26">
        <v>5000</v>
      </c>
      <c r="G42" s="26">
        <v>25000</v>
      </c>
    </row>
    <row r="43" spans="2:7" ht="28.8" x14ac:dyDescent="0.3">
      <c r="B43" s="38"/>
      <c r="C43" s="24" t="s">
        <v>67</v>
      </c>
      <c r="D43" s="25" t="s">
        <v>68</v>
      </c>
      <c r="E43" s="32"/>
      <c r="F43" s="26">
        <v>0</v>
      </c>
      <c r="G43" s="26">
        <v>5000</v>
      </c>
    </row>
    <row r="44" spans="2:7" ht="28.8" x14ac:dyDescent="0.3">
      <c r="B44" s="38"/>
      <c r="C44" s="24" t="s">
        <v>69</v>
      </c>
      <c r="D44" s="25" t="s">
        <v>70</v>
      </c>
      <c r="E44" s="32"/>
      <c r="F44" s="26">
        <v>0</v>
      </c>
      <c r="G44" s="26">
        <v>10000</v>
      </c>
    </row>
    <row r="45" spans="2:7" ht="28.8" x14ac:dyDescent="0.3">
      <c r="B45" s="38"/>
      <c r="C45" s="24" t="s">
        <v>71</v>
      </c>
      <c r="D45" s="25" t="s">
        <v>72</v>
      </c>
      <c r="E45" s="32"/>
      <c r="F45" s="26">
        <v>0</v>
      </c>
      <c r="G45" s="26">
        <v>10000</v>
      </c>
    </row>
    <row r="46" spans="2:7" ht="28.8" x14ac:dyDescent="0.3">
      <c r="B46" s="38"/>
      <c r="C46" s="24" t="s">
        <v>73</v>
      </c>
      <c r="D46" s="25" t="s">
        <v>74</v>
      </c>
      <c r="E46" s="32"/>
      <c r="F46" s="26">
        <v>0</v>
      </c>
      <c r="G46" s="26">
        <v>30000</v>
      </c>
    </row>
    <row r="47" spans="2:7" ht="43.2" x14ac:dyDescent="0.3">
      <c r="B47" s="38" t="s">
        <v>75</v>
      </c>
      <c r="C47" s="21" t="s">
        <v>76</v>
      </c>
      <c r="D47" s="22" t="s">
        <v>181</v>
      </c>
      <c r="E47" s="31" t="s">
        <v>27</v>
      </c>
      <c r="F47" s="23">
        <v>0</v>
      </c>
      <c r="G47" s="23">
        <v>0</v>
      </c>
    </row>
    <row r="48" spans="2:7" ht="28.8" x14ac:dyDescent="0.3">
      <c r="B48" s="38"/>
      <c r="C48" s="24" t="s">
        <v>77</v>
      </c>
      <c r="D48" s="25" t="s">
        <v>78</v>
      </c>
      <c r="E48" s="32"/>
      <c r="F48" s="26">
        <v>10000</v>
      </c>
      <c r="G48" s="26">
        <v>80000</v>
      </c>
    </row>
    <row r="49" spans="2:7" ht="43.2" x14ac:dyDescent="0.3">
      <c r="B49" s="38"/>
      <c r="C49" s="24" t="s">
        <v>79</v>
      </c>
      <c r="D49" s="25" t="s">
        <v>80</v>
      </c>
      <c r="E49" s="32"/>
      <c r="F49" s="26">
        <v>5000</v>
      </c>
      <c r="G49" s="26">
        <v>40000</v>
      </c>
    </row>
    <row r="50" spans="2:7" ht="28.8" x14ac:dyDescent="0.3">
      <c r="B50" s="38"/>
      <c r="C50" s="24" t="s">
        <v>81</v>
      </c>
      <c r="D50" s="25" t="s">
        <v>82</v>
      </c>
      <c r="E50" s="32"/>
      <c r="F50" s="26">
        <v>5000</v>
      </c>
      <c r="G50" s="26">
        <v>30000</v>
      </c>
    </row>
    <row r="51" spans="2:7" ht="28.8" x14ac:dyDescent="0.3">
      <c r="B51" s="38" t="s">
        <v>83</v>
      </c>
      <c r="C51" s="21" t="s">
        <v>84</v>
      </c>
      <c r="D51" s="22" t="s">
        <v>180</v>
      </c>
      <c r="E51" s="31" t="s">
        <v>27</v>
      </c>
      <c r="F51" s="23">
        <v>0</v>
      </c>
      <c r="G51" s="23">
        <v>0</v>
      </c>
    </row>
    <row r="52" spans="2:7" ht="28.8" x14ac:dyDescent="0.3">
      <c r="B52" s="38"/>
      <c r="C52" s="24" t="s">
        <v>85</v>
      </c>
      <c r="D52" s="25" t="s">
        <v>86</v>
      </c>
      <c r="E52" s="32"/>
      <c r="F52" s="26">
        <v>5000</v>
      </c>
      <c r="G52" s="26">
        <v>50000</v>
      </c>
    </row>
    <row r="53" spans="2:7" ht="28.8" x14ac:dyDescent="0.3">
      <c r="B53" s="38"/>
      <c r="C53" s="24" t="s">
        <v>87</v>
      </c>
      <c r="D53" s="25" t="s">
        <v>88</v>
      </c>
      <c r="E53" s="32"/>
      <c r="F53" s="26">
        <v>3000</v>
      </c>
      <c r="G53" s="26">
        <v>30000</v>
      </c>
    </row>
    <row r="54" spans="2:7" ht="28.8" x14ac:dyDescent="0.3">
      <c r="B54" s="38"/>
      <c r="C54" s="24" t="s">
        <v>89</v>
      </c>
      <c r="D54" s="25" t="s">
        <v>90</v>
      </c>
      <c r="E54" s="32"/>
      <c r="F54" s="26">
        <v>5000</v>
      </c>
      <c r="G54" s="26">
        <v>30000</v>
      </c>
    </row>
    <row r="55" spans="2:7" ht="28.8" x14ac:dyDescent="0.3">
      <c r="B55" s="38"/>
      <c r="C55" s="24" t="s">
        <v>91</v>
      </c>
      <c r="D55" s="25" t="s">
        <v>92</v>
      </c>
      <c r="E55" s="32"/>
      <c r="F55" s="26">
        <v>0</v>
      </c>
      <c r="G55" s="26">
        <v>15000</v>
      </c>
    </row>
    <row r="56" spans="2:7" x14ac:dyDescent="0.3">
      <c r="B56" s="38" t="s">
        <v>93</v>
      </c>
      <c r="C56" s="21" t="s">
        <v>94</v>
      </c>
      <c r="D56" s="22" t="s">
        <v>179</v>
      </c>
      <c r="E56" s="31" t="s">
        <v>27</v>
      </c>
      <c r="F56" s="23">
        <v>0</v>
      </c>
      <c r="G56" s="23">
        <v>0</v>
      </c>
    </row>
    <row r="57" spans="2:7" ht="28.8" x14ac:dyDescent="0.3">
      <c r="B57" s="38"/>
      <c r="C57" s="24" t="s">
        <v>95</v>
      </c>
      <c r="D57" s="25" t="s">
        <v>96</v>
      </c>
      <c r="E57" s="32"/>
      <c r="F57" s="26">
        <v>5000</v>
      </c>
      <c r="G57" s="26">
        <v>30000</v>
      </c>
    </row>
    <row r="58" spans="2:7" ht="28.8" x14ac:dyDescent="0.3">
      <c r="B58" s="38"/>
      <c r="C58" s="24" t="s">
        <v>97</v>
      </c>
      <c r="D58" s="25" t="s">
        <v>98</v>
      </c>
      <c r="E58" s="32"/>
      <c r="F58" s="26">
        <v>0</v>
      </c>
      <c r="G58" s="26">
        <v>25000</v>
      </c>
    </row>
    <row r="59" spans="2:7" ht="28.8" x14ac:dyDescent="0.3">
      <c r="B59" s="38" t="s">
        <v>99</v>
      </c>
      <c r="C59" s="21" t="s">
        <v>100</v>
      </c>
      <c r="D59" s="22" t="s">
        <v>101</v>
      </c>
      <c r="E59" s="31" t="s">
        <v>192</v>
      </c>
      <c r="F59" s="23">
        <v>0</v>
      </c>
      <c r="G59" s="23">
        <v>0</v>
      </c>
    </row>
    <row r="60" spans="2:7" ht="43.2" x14ac:dyDescent="0.3">
      <c r="B60" s="38"/>
      <c r="C60" s="24" t="s">
        <v>102</v>
      </c>
      <c r="D60" s="25" t="s">
        <v>103</v>
      </c>
      <c r="E60" s="32"/>
      <c r="F60" s="26">
        <v>10000</v>
      </c>
      <c r="G60" s="26">
        <v>40000</v>
      </c>
    </row>
    <row r="61" spans="2:7" x14ac:dyDescent="0.3">
      <c r="B61" s="38"/>
      <c r="C61" s="24" t="s">
        <v>104</v>
      </c>
      <c r="D61" s="25" t="s">
        <v>105</v>
      </c>
      <c r="E61" s="32"/>
      <c r="F61" s="26">
        <v>5000</v>
      </c>
      <c r="G61" s="26">
        <v>60000</v>
      </c>
    </row>
    <row r="62" spans="2:7" ht="28.8" x14ac:dyDescent="0.3">
      <c r="B62" s="38"/>
      <c r="C62" s="24" t="s">
        <v>106</v>
      </c>
      <c r="D62" s="25" t="s">
        <v>107</v>
      </c>
      <c r="E62" s="32"/>
      <c r="F62" s="26">
        <v>10000</v>
      </c>
      <c r="G62" s="26">
        <v>100000</v>
      </c>
    </row>
    <row r="63" spans="2:7" ht="28.8" x14ac:dyDescent="0.3">
      <c r="B63" s="38"/>
      <c r="C63" s="24" t="s">
        <v>108</v>
      </c>
      <c r="D63" s="25" t="s">
        <v>109</v>
      </c>
      <c r="E63" s="32"/>
      <c r="F63" s="26">
        <v>5000</v>
      </c>
      <c r="G63" s="26">
        <v>30000</v>
      </c>
    </row>
    <row r="64" spans="2:7" ht="28.8" x14ac:dyDescent="0.3">
      <c r="B64" s="38"/>
      <c r="C64" s="24" t="s">
        <v>110</v>
      </c>
      <c r="D64" s="25" t="s">
        <v>111</v>
      </c>
      <c r="E64" s="32"/>
      <c r="F64" s="26">
        <v>0</v>
      </c>
      <c r="G64" s="26">
        <v>15000</v>
      </c>
    </row>
    <row r="65" spans="2:7" ht="28.8" x14ac:dyDescent="0.3">
      <c r="B65" s="38"/>
      <c r="C65" s="24" t="s">
        <v>112</v>
      </c>
      <c r="D65" s="25" t="s">
        <v>113</v>
      </c>
      <c r="E65" s="32"/>
      <c r="F65" s="26">
        <v>0</v>
      </c>
      <c r="G65" s="26">
        <v>5000</v>
      </c>
    </row>
    <row r="66" spans="2:7" ht="43.2" x14ac:dyDescent="0.3">
      <c r="B66" s="20" t="s">
        <v>114</v>
      </c>
      <c r="C66" s="21" t="s">
        <v>115</v>
      </c>
      <c r="D66" s="22" t="s">
        <v>116</v>
      </c>
      <c r="E66" s="31" t="s">
        <v>27</v>
      </c>
      <c r="F66" s="23">
        <v>0</v>
      </c>
      <c r="G66" s="23">
        <v>0</v>
      </c>
    </row>
    <row r="67" spans="2:7" ht="28.8" x14ac:dyDescent="0.3">
      <c r="B67" s="38" t="s">
        <v>117</v>
      </c>
      <c r="C67" s="21" t="s">
        <v>118</v>
      </c>
      <c r="D67" s="22" t="s">
        <v>119</v>
      </c>
      <c r="E67" s="31" t="s">
        <v>192</v>
      </c>
      <c r="F67" s="23">
        <v>0</v>
      </c>
      <c r="G67" s="23">
        <v>0</v>
      </c>
    </row>
    <row r="68" spans="2:7" x14ac:dyDescent="0.3">
      <c r="B68" s="38"/>
      <c r="C68" s="24" t="s">
        <v>120</v>
      </c>
      <c r="D68" s="25" t="s">
        <v>121</v>
      </c>
      <c r="E68" s="32"/>
      <c r="F68" s="26">
        <v>15000</v>
      </c>
      <c r="G68" s="26">
        <v>80000</v>
      </c>
    </row>
    <row r="69" spans="2:7" ht="28.8" x14ac:dyDescent="0.3">
      <c r="B69" s="38"/>
      <c r="C69" s="24" t="s">
        <v>122</v>
      </c>
      <c r="D69" s="25" t="s">
        <v>123</v>
      </c>
      <c r="E69" s="32"/>
      <c r="F69" s="26">
        <v>5000</v>
      </c>
      <c r="G69" s="26">
        <v>20000</v>
      </c>
    </row>
    <row r="70" spans="2:7" x14ac:dyDescent="0.3">
      <c r="B70" s="38"/>
      <c r="C70" s="24" t="s">
        <v>124</v>
      </c>
      <c r="D70" s="25" t="s">
        <v>125</v>
      </c>
      <c r="E70" s="32"/>
      <c r="F70" s="26">
        <v>8000</v>
      </c>
      <c r="G70" s="26">
        <v>25000</v>
      </c>
    </row>
    <row r="71" spans="2:7" ht="28.8" x14ac:dyDescent="0.3">
      <c r="B71" s="38"/>
      <c r="C71" s="24" t="s">
        <v>126</v>
      </c>
      <c r="D71" s="25" t="s">
        <v>127</v>
      </c>
      <c r="E71" s="32"/>
      <c r="F71" s="26">
        <v>0</v>
      </c>
      <c r="G71" s="26">
        <v>50000</v>
      </c>
    </row>
    <row r="72" spans="2:7" ht="28.8" x14ac:dyDescent="0.3">
      <c r="B72" s="38"/>
      <c r="C72" s="24" t="s">
        <v>128</v>
      </c>
      <c r="D72" s="25" t="s">
        <v>129</v>
      </c>
      <c r="E72" s="32"/>
      <c r="F72" s="26">
        <v>2000</v>
      </c>
      <c r="G72" s="26">
        <v>10000</v>
      </c>
    </row>
    <row r="73" spans="2:7" ht="28.8" x14ac:dyDescent="0.3">
      <c r="B73" s="38"/>
      <c r="C73" s="24" t="s">
        <v>130</v>
      </c>
      <c r="D73" s="25" t="s">
        <v>131</v>
      </c>
      <c r="E73" s="32"/>
      <c r="F73" s="26">
        <v>0</v>
      </c>
      <c r="G73" s="26">
        <v>20000</v>
      </c>
    </row>
    <row r="74" spans="2:7" ht="28.8" x14ac:dyDescent="0.3">
      <c r="B74" s="38"/>
      <c r="C74" s="24" t="s">
        <v>132</v>
      </c>
      <c r="D74" s="25" t="s">
        <v>133</v>
      </c>
      <c r="E74" s="32"/>
      <c r="F74" s="26">
        <v>0</v>
      </c>
      <c r="G74" s="26">
        <v>10000</v>
      </c>
    </row>
    <row r="75" spans="2:7" ht="28.8" x14ac:dyDescent="0.3">
      <c r="B75" s="38" t="s">
        <v>134</v>
      </c>
      <c r="C75" s="21" t="s">
        <v>135</v>
      </c>
      <c r="D75" s="22" t="s">
        <v>136</v>
      </c>
      <c r="E75" s="31" t="s">
        <v>192</v>
      </c>
      <c r="F75" s="23">
        <v>0</v>
      </c>
      <c r="G75" s="23">
        <v>0</v>
      </c>
    </row>
    <row r="76" spans="2:7" ht="28.8" x14ac:dyDescent="0.3">
      <c r="B76" s="38"/>
      <c r="C76" s="24" t="s">
        <v>137</v>
      </c>
      <c r="D76" s="25" t="s">
        <v>138</v>
      </c>
      <c r="E76" s="32"/>
      <c r="F76" s="26">
        <v>0</v>
      </c>
      <c r="G76" s="26">
        <v>50000</v>
      </c>
    </row>
    <row r="77" spans="2:7" ht="28.8" x14ac:dyDescent="0.3">
      <c r="B77" s="38"/>
      <c r="C77" s="24" t="s">
        <v>139</v>
      </c>
      <c r="D77" s="25" t="s">
        <v>140</v>
      </c>
      <c r="E77" s="32"/>
      <c r="F77" s="26">
        <v>0</v>
      </c>
      <c r="G77" s="26">
        <v>60000</v>
      </c>
    </row>
    <row r="78" spans="2:7" ht="28.8" x14ac:dyDescent="0.3">
      <c r="B78" s="38"/>
      <c r="C78" s="24" t="s">
        <v>141</v>
      </c>
      <c r="D78" s="25" t="s">
        <v>142</v>
      </c>
      <c r="E78" s="32"/>
      <c r="F78" s="26">
        <v>0</v>
      </c>
      <c r="G78" s="26">
        <v>0</v>
      </c>
    </row>
    <row r="79" spans="2:7" x14ac:dyDescent="0.3">
      <c r="E79" s="27"/>
      <c r="F79" s="8"/>
      <c r="G79" s="8"/>
    </row>
    <row r="80" spans="2:7" x14ac:dyDescent="0.3">
      <c r="B80" s="28" t="s">
        <v>143</v>
      </c>
      <c r="C80" s="29"/>
      <c r="D80" s="29"/>
      <c r="E80" s="30">
        <f>SUM(E22:E78)</f>
        <v>0</v>
      </c>
      <c r="F80" s="30"/>
      <c r="G80" s="30"/>
    </row>
    <row r="81" spans="2:7" x14ac:dyDescent="0.3">
      <c r="E81" s="27"/>
      <c r="F81" s="8"/>
      <c r="G81" s="8"/>
    </row>
    <row r="82" spans="2:7" x14ac:dyDescent="0.3">
      <c r="B82" s="34" t="s">
        <v>193</v>
      </c>
      <c r="C82" s="33"/>
      <c r="D82" s="33"/>
      <c r="E82" s="33"/>
      <c r="F82" s="33"/>
      <c r="G82" s="33"/>
    </row>
    <row r="83" spans="2:7" ht="72" customHeight="1" x14ac:dyDescent="0.3">
      <c r="B83" s="34" t="s">
        <v>194</v>
      </c>
      <c r="C83" s="33"/>
      <c r="D83" s="33"/>
      <c r="E83" s="33"/>
      <c r="F83" s="33"/>
      <c r="G83" s="33"/>
    </row>
    <row r="84" spans="2:7" ht="85.05" customHeight="1" x14ac:dyDescent="0.3">
      <c r="B84" s="33"/>
      <c r="C84" s="33"/>
      <c r="D84" s="33"/>
      <c r="E84" s="33"/>
      <c r="F84" s="33"/>
      <c r="G84" s="33"/>
    </row>
    <row r="85" spans="2:7" x14ac:dyDescent="0.3">
      <c r="B85" s="33"/>
      <c r="C85" s="33"/>
      <c r="D85" s="33"/>
      <c r="E85" s="33"/>
      <c r="F85" s="33"/>
      <c r="G85" s="33"/>
    </row>
    <row r="86" spans="2:7" x14ac:dyDescent="0.3">
      <c r="B86" s="33"/>
      <c r="C86" s="33"/>
      <c r="D86" s="33"/>
      <c r="E86" s="33"/>
      <c r="F86" s="33"/>
      <c r="G86" s="33"/>
    </row>
    <row r="87" spans="2:7" x14ac:dyDescent="0.3">
      <c r="B87" s="33"/>
      <c r="C87" s="33"/>
      <c r="D87" s="33"/>
      <c r="E87" s="33"/>
      <c r="F87" s="33"/>
      <c r="G87" s="33"/>
    </row>
    <row r="89" spans="2:7" x14ac:dyDescent="0.3">
      <c r="B89" s="33"/>
      <c r="C89" s="33"/>
      <c r="D89" s="33"/>
      <c r="E89" s="33"/>
      <c r="F89" s="33"/>
      <c r="G89" s="33"/>
    </row>
    <row r="90" spans="2:7" ht="130.05000000000001" customHeight="1" x14ac:dyDescent="0.3">
      <c r="B90" s="33"/>
      <c r="C90" s="33"/>
      <c r="D90" s="33"/>
      <c r="E90" s="33"/>
      <c r="F90" s="33"/>
      <c r="G90" s="33"/>
    </row>
    <row r="91" spans="2:7" x14ac:dyDescent="0.3">
      <c r="B91" s="33"/>
      <c r="C91" s="33"/>
      <c r="D91" s="33"/>
      <c r="E91" s="33"/>
      <c r="F91" s="33"/>
      <c r="G91" s="33"/>
    </row>
    <row r="92" spans="2:7" x14ac:dyDescent="0.3">
      <c r="B92" s="33"/>
      <c r="C92" s="33"/>
      <c r="D92" s="33"/>
      <c r="E92" s="33"/>
      <c r="F92" s="33"/>
      <c r="G92" s="33"/>
    </row>
    <row r="93" spans="2:7" x14ac:dyDescent="0.3">
      <c r="B93" s="33"/>
      <c r="C93" s="33"/>
      <c r="D93" s="33"/>
      <c r="E93" s="33"/>
      <c r="F93" s="33"/>
      <c r="G93" s="33"/>
    </row>
    <row r="94" spans="2:7" x14ac:dyDescent="0.3">
      <c r="B94" s="33"/>
      <c r="C94" s="33"/>
      <c r="D94" s="33"/>
      <c r="E94" s="33"/>
      <c r="F94" s="33"/>
      <c r="G94" s="33"/>
    </row>
    <row r="95" spans="2:7" x14ac:dyDescent="0.3">
      <c r="B95" s="33"/>
      <c r="C95" s="33"/>
      <c r="D95" s="33"/>
      <c r="E95" s="33"/>
      <c r="F95" s="33"/>
      <c r="G95" s="33"/>
    </row>
    <row r="96" spans="2:7" x14ac:dyDescent="0.3">
      <c r="B96" s="33"/>
      <c r="C96" s="33"/>
      <c r="D96" s="33"/>
      <c r="E96" s="33"/>
      <c r="F96" s="33"/>
      <c r="G96" s="33"/>
    </row>
  </sheetData>
  <sheetProtection algorithmName="SHA-512" hashValue="r/OWWYdqjpdW4kmHmsgm49S+Ztm0HJa5nUq88QwzGvj/PfrWU8W1L8cNfqudztTVdiyOoTfmfT8clB5s3L69cQ==" saltValue="9m+lbjN45PFTy0Eq8Onbog==" spinCount="100000" sheet="1" objects="1" scenarios="1"/>
  <autoFilter ref="B21:G78" xr:uid="{00000000-0009-0000-0000-000000000000}"/>
  <mergeCells count="32">
    <mergeCell ref="B83:G83"/>
    <mergeCell ref="B6:G6"/>
    <mergeCell ref="B2:G2"/>
    <mergeCell ref="B7:G7"/>
    <mergeCell ref="B5:G5"/>
    <mergeCell ref="B32:B33"/>
    <mergeCell ref="E15:F15"/>
    <mergeCell ref="E16:F16"/>
    <mergeCell ref="E17:F17"/>
    <mergeCell ref="E18:F18"/>
    <mergeCell ref="B20:G20"/>
    <mergeCell ref="E10:F10"/>
    <mergeCell ref="E11:F11"/>
    <mergeCell ref="E12:F12"/>
    <mergeCell ref="E13:F13"/>
    <mergeCell ref="E14:F14"/>
    <mergeCell ref="B90:G96"/>
    <mergeCell ref="B82:G82"/>
    <mergeCell ref="B89:G89"/>
    <mergeCell ref="B3:G3"/>
    <mergeCell ref="B47:B50"/>
    <mergeCell ref="B51:B55"/>
    <mergeCell ref="B56:B58"/>
    <mergeCell ref="B59:B65"/>
    <mergeCell ref="B67:B74"/>
    <mergeCell ref="B75:B78"/>
    <mergeCell ref="B22:B31"/>
    <mergeCell ref="B84:G87"/>
    <mergeCell ref="B34:B36"/>
    <mergeCell ref="B37:B38"/>
    <mergeCell ref="B39:B46"/>
    <mergeCell ref="B4:G4"/>
  </mergeCells>
  <conditionalFormatting sqref="C13">
    <cfRule type="cellIs" dxfId="0" priority="1" operator="greaterThan">
      <formula>0.15</formula>
    </cfRule>
  </conditionalFormatting>
  <dataValidations count="2">
    <dataValidation type="list" sqref="C11" xr:uid="{00000000-0002-0000-0000-000000000000}">
      <formula1>"Basic Build,Mid-Range,High-End"</formula1>
    </dataValidation>
    <dataValidation type="list" sqref="C12" xr:uid="{00000000-0002-0000-0000-000001000000}">
      <formula1>"Auckland,Wellington,Central Otago,Regional NZ,Other"</formula1>
    </dataValidation>
  </dataValidations>
  <pageMargins left="0.75" right="0.75" top="1" bottom="1" header="0.5" footer="0.5"/>
  <pageSetup fitToHeight="0"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
  <sheetViews>
    <sheetView showGridLines="0" workbookViewId="0">
      <pane ySplit="3" topLeftCell="A6" activePane="bottomLeft" state="frozen"/>
      <selection pane="bottomLeft" activeCell="B6" sqref="B6"/>
    </sheetView>
  </sheetViews>
  <sheetFormatPr defaultRowHeight="14.4" x14ac:dyDescent="0.3"/>
  <cols>
    <col min="1" max="1" width="22" customWidth="1"/>
    <col min="2" max="3" width="24" customWidth="1"/>
    <col min="4" max="4" width="50" customWidth="1"/>
    <col min="5" max="6" width="16" customWidth="1"/>
  </cols>
  <sheetData>
    <row r="1" spans="1:6" ht="22.05" customHeight="1" x14ac:dyDescent="0.3">
      <c r="A1" s="56" t="s">
        <v>144</v>
      </c>
      <c r="B1" s="33"/>
      <c r="C1" s="33"/>
      <c r="D1" s="33"/>
      <c r="E1" s="33"/>
      <c r="F1" s="33"/>
    </row>
    <row r="2" spans="1:6" ht="22.05" customHeight="1" x14ac:dyDescent="0.3">
      <c r="A2" s="1"/>
      <c r="B2" s="1"/>
      <c r="C2" s="1"/>
      <c r="D2" s="1"/>
      <c r="E2" s="1"/>
      <c r="F2" s="1"/>
    </row>
    <row r="3" spans="1:6" ht="22.05" customHeight="1" x14ac:dyDescent="0.3">
      <c r="A3" s="55" t="s">
        <v>145</v>
      </c>
      <c r="B3" s="33"/>
      <c r="C3" s="33"/>
      <c r="D3" s="33"/>
      <c r="E3" s="1"/>
      <c r="F3" s="1"/>
    </row>
    <row r="4" spans="1:6" ht="22.05" customHeight="1" x14ac:dyDescent="0.3">
      <c r="A4" s="2" t="s">
        <v>146</v>
      </c>
      <c r="B4" s="2" t="s">
        <v>147</v>
      </c>
      <c r="C4" s="2" t="s">
        <v>148</v>
      </c>
      <c r="D4" s="2" t="s">
        <v>149</v>
      </c>
      <c r="E4" s="1"/>
      <c r="F4" s="1"/>
    </row>
    <row r="5" spans="1:6" ht="22.05" customHeight="1" x14ac:dyDescent="0.3">
      <c r="A5" s="1" t="s">
        <v>150</v>
      </c>
      <c r="B5" s="3">
        <v>2800</v>
      </c>
      <c r="C5" s="3">
        <v>3500</v>
      </c>
      <c r="D5" s="1" t="s">
        <v>151</v>
      </c>
      <c r="E5" s="1"/>
      <c r="F5" s="1"/>
    </row>
    <row r="6" spans="1:6" ht="22.05" customHeight="1" x14ac:dyDescent="0.3">
      <c r="A6" s="1" t="s">
        <v>6</v>
      </c>
      <c r="B6" s="3">
        <v>3500</v>
      </c>
      <c r="C6" s="3">
        <v>4800</v>
      </c>
      <c r="D6" s="1" t="s">
        <v>152</v>
      </c>
      <c r="E6" s="1"/>
      <c r="F6" s="1"/>
    </row>
    <row r="7" spans="1:6" ht="22.05" customHeight="1" x14ac:dyDescent="0.3">
      <c r="A7" s="1" t="s">
        <v>153</v>
      </c>
      <c r="B7" s="3">
        <v>4800</v>
      </c>
      <c r="C7" s="3">
        <v>6800</v>
      </c>
      <c r="D7" s="1" t="s">
        <v>154</v>
      </c>
      <c r="E7" s="1"/>
      <c r="F7" s="1"/>
    </row>
    <row r="8" spans="1:6" ht="22.05" customHeight="1" x14ac:dyDescent="0.3">
      <c r="A8" s="1"/>
      <c r="B8" s="1"/>
      <c r="C8" s="1"/>
      <c r="D8" s="1"/>
      <c r="E8" s="1"/>
      <c r="F8" s="1"/>
    </row>
    <row r="9" spans="1:6" ht="22.05" customHeight="1" x14ac:dyDescent="0.3">
      <c r="A9" s="1"/>
      <c r="B9" s="1"/>
      <c r="C9" s="1"/>
      <c r="D9" s="1"/>
      <c r="E9" s="1"/>
      <c r="F9" s="1"/>
    </row>
    <row r="10" spans="1:6" ht="22.05" customHeight="1" x14ac:dyDescent="0.3">
      <c r="A10" s="55" t="s">
        <v>155</v>
      </c>
      <c r="B10" s="33"/>
      <c r="C10" s="33"/>
      <c r="D10" s="1"/>
      <c r="E10" s="1"/>
      <c r="F10" s="1"/>
    </row>
    <row r="11" spans="1:6" ht="22.05" customHeight="1" x14ac:dyDescent="0.3">
      <c r="A11" s="2" t="s">
        <v>8</v>
      </c>
      <c r="B11" s="2" t="s">
        <v>156</v>
      </c>
      <c r="C11" s="2" t="s">
        <v>149</v>
      </c>
      <c r="D11" s="1"/>
      <c r="E11" s="1"/>
      <c r="F11" s="1"/>
    </row>
    <row r="12" spans="1:6" ht="22.05" customHeight="1" x14ac:dyDescent="0.3">
      <c r="A12" s="1" t="s">
        <v>9</v>
      </c>
      <c r="B12" s="4">
        <v>1.1499999999999999</v>
      </c>
      <c r="C12" s="1" t="s">
        <v>157</v>
      </c>
      <c r="D12" s="1"/>
      <c r="E12" s="1"/>
      <c r="F12" s="1"/>
    </row>
    <row r="13" spans="1:6" ht="22.05" customHeight="1" x14ac:dyDescent="0.3">
      <c r="A13" s="1" t="s">
        <v>158</v>
      </c>
      <c r="B13" s="4">
        <v>1.1200000000000001</v>
      </c>
      <c r="C13" s="1" t="s">
        <v>159</v>
      </c>
      <c r="D13" s="1"/>
      <c r="E13" s="1"/>
      <c r="F13" s="1"/>
    </row>
    <row r="14" spans="1:6" ht="22.05" customHeight="1" x14ac:dyDescent="0.3">
      <c r="A14" s="1" t="s">
        <v>160</v>
      </c>
      <c r="B14" s="4">
        <v>1.1000000000000001</v>
      </c>
      <c r="C14" s="1" t="s">
        <v>161</v>
      </c>
      <c r="D14" s="1"/>
      <c r="E14" s="1"/>
      <c r="F14" s="1"/>
    </row>
    <row r="15" spans="1:6" ht="22.05" customHeight="1" x14ac:dyDescent="0.3">
      <c r="A15" s="1" t="s">
        <v>162</v>
      </c>
      <c r="B15" s="4">
        <v>1</v>
      </c>
      <c r="C15" s="1" t="s">
        <v>163</v>
      </c>
      <c r="D15" s="1"/>
      <c r="E15" s="1"/>
      <c r="F15" s="1"/>
    </row>
    <row r="16" spans="1:6" ht="22.05" customHeight="1" x14ac:dyDescent="0.3">
      <c r="A16" s="1" t="s">
        <v>164</v>
      </c>
      <c r="B16" s="4">
        <v>1.05</v>
      </c>
      <c r="C16" s="1" t="s">
        <v>165</v>
      </c>
      <c r="D16" s="1"/>
      <c r="E16" s="1"/>
      <c r="F16" s="1"/>
    </row>
    <row r="17" spans="1:6" ht="22.05" customHeight="1" x14ac:dyDescent="0.3">
      <c r="A17" s="1"/>
      <c r="B17" s="1"/>
      <c r="C17" s="1"/>
      <c r="D17" s="1"/>
      <c r="E17" s="1"/>
      <c r="F17" s="1"/>
    </row>
    <row r="18" spans="1:6" ht="22.05" customHeight="1" x14ac:dyDescent="0.3">
      <c r="A18" s="1"/>
      <c r="B18" s="1"/>
      <c r="C18" s="1"/>
      <c r="D18" s="1"/>
      <c r="E18" s="1"/>
      <c r="F18" s="1"/>
    </row>
    <row r="19" spans="1:6" ht="22.05" customHeight="1" x14ac:dyDescent="0.3">
      <c r="A19" s="55" t="s">
        <v>166</v>
      </c>
      <c r="B19" s="33"/>
      <c r="C19" s="33"/>
      <c r="D19" s="33"/>
      <c r="E19" s="33"/>
      <c r="F19" s="33"/>
    </row>
    <row r="20" spans="1:6" ht="22.05" customHeight="1" x14ac:dyDescent="0.3">
      <c r="A20" s="1" t="s">
        <v>167</v>
      </c>
      <c r="B20" s="5" t="s">
        <v>168</v>
      </c>
      <c r="C20" s="1"/>
      <c r="D20" s="1"/>
      <c r="E20" s="1"/>
      <c r="F20" s="1"/>
    </row>
    <row r="21" spans="1:6" ht="22.05" customHeight="1" x14ac:dyDescent="0.3">
      <c r="A21" s="1" t="s">
        <v>169</v>
      </c>
      <c r="B21" s="5" t="s">
        <v>170</v>
      </c>
      <c r="C21" s="1"/>
      <c r="D21" s="1"/>
      <c r="E21" s="1"/>
      <c r="F21" s="1"/>
    </row>
    <row r="22" spans="1:6" ht="22.05" customHeight="1" x14ac:dyDescent="0.3">
      <c r="A22" s="1" t="s">
        <v>171</v>
      </c>
      <c r="B22" s="5" t="s">
        <v>172</v>
      </c>
      <c r="C22" s="1"/>
      <c r="D22" s="1"/>
      <c r="E22" s="1"/>
      <c r="F22" s="1"/>
    </row>
    <row r="23" spans="1:6" ht="22.05" customHeight="1" x14ac:dyDescent="0.3">
      <c r="A23" s="1" t="s">
        <v>173</v>
      </c>
      <c r="B23" s="5" t="s">
        <v>174</v>
      </c>
      <c r="C23" s="1"/>
      <c r="D23" s="1"/>
      <c r="E23" s="1"/>
      <c r="F23" s="1"/>
    </row>
    <row r="24" spans="1:6" ht="22.05" customHeight="1" x14ac:dyDescent="0.3"/>
    <row r="25" spans="1:6" ht="22.05" customHeight="1" x14ac:dyDescent="0.3"/>
  </sheetData>
  <mergeCells count="4">
    <mergeCell ref="A10:C10"/>
    <mergeCell ref="A19:F19"/>
    <mergeCell ref="A1:F1"/>
    <mergeCell ref="A3:D3"/>
  </mergeCells>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Calculator</vt:lpstr>
      <vt:lpstr>Assumptions</vt:lpstr>
      <vt:lpstr>Calculator!Print_Titles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jon reid</cp:lastModifiedBy>
  <dcterms:created xsi:type="dcterms:W3CDTF">2026-04-25T20:23:29Z</dcterms:created>
  <dcterms:modified xsi:type="dcterms:W3CDTF">2026-06-23T23:16:54Z</dcterms:modified>
</cp:coreProperties>
</file>